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kio skyrius\Desktop\Pirkimai 2025\Akiu operacinė ranga\"/>
    </mc:Choice>
  </mc:AlternateContent>
  <xr:revisionPtr revIDLastSave="0" documentId="13_ncr:1_{325C1896-0B0A-4689-B2BE-F81D0715E4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_1_6" sheetId="1" r:id="rId1"/>
  </sheets>
  <definedNames>
    <definedName name="_val1">W_1_6!#REF!</definedName>
    <definedName name="_val2">W_1_6!$L$1</definedName>
    <definedName name="_xlnm.Print_Area" localSheetId="0">W_1_6!$A$2:$L$47</definedName>
    <definedName name="_xlnm.Print_Titles" localSheetId="0">W_1_6!$3:$6</definedName>
    <definedName name="proc">W_1_6!$N$1:$Q$40</definedName>
    <definedName name="S_P">W_1_6!$A$6:$K$6</definedName>
    <definedName name="S_P1">W_1_6!$B$6</definedName>
    <definedName name="val">W_1_6!$J$1:$L$1</definedName>
  </definedNames>
  <calcPr calcId="191029"/>
</workbook>
</file>

<file path=xl/calcChain.xml><?xml version="1.0" encoding="utf-8"?>
<calcChain xmlns="http://schemas.openxmlformats.org/spreadsheetml/2006/main">
  <c r="F29" i="1" l="1"/>
  <c r="H29" i="1"/>
  <c r="K28" i="1"/>
  <c r="L28" i="1"/>
  <c r="M28" i="1"/>
  <c r="F27" i="1"/>
  <c r="H27" i="1"/>
  <c r="K26" i="1"/>
  <c r="L26" i="1"/>
  <c r="M26" i="1"/>
  <c r="H25" i="1"/>
  <c r="I25" i="1" s="1"/>
  <c r="K25" i="1" s="1"/>
  <c r="K24" i="1" s="1"/>
  <c r="J24" i="1"/>
  <c r="L24" i="1"/>
  <c r="M24" i="1"/>
  <c r="F22" i="1"/>
  <c r="H23" i="1"/>
  <c r="I23" i="1" s="1"/>
  <c r="K23" i="1" s="1"/>
  <c r="K21" i="1" s="1"/>
  <c r="H22" i="1"/>
  <c r="L21" i="1"/>
  <c r="M21" i="1"/>
  <c r="F16" i="1"/>
  <c r="H20" i="1"/>
  <c r="I20" i="1" s="1"/>
  <c r="K20" i="1" s="1"/>
  <c r="H19" i="1"/>
  <c r="I19" i="1" s="1"/>
  <c r="K19" i="1" s="1"/>
  <c r="H18" i="1"/>
  <c r="I18" i="1" s="1"/>
  <c r="K18" i="1" s="1"/>
  <c r="H17" i="1"/>
  <c r="I17" i="1" s="1"/>
  <c r="L17" i="1" s="1"/>
  <c r="L15" i="1" s="1"/>
  <c r="H16" i="1"/>
  <c r="M15" i="1"/>
  <c r="H14" i="1"/>
  <c r="I14" i="1" s="1"/>
  <c r="K14" i="1" s="1"/>
  <c r="K13" i="1" s="1"/>
  <c r="J13" i="1"/>
  <c r="L13" i="1"/>
  <c r="M13" i="1"/>
  <c r="F10" i="1"/>
  <c r="H12" i="1"/>
  <c r="I12" i="1" s="1"/>
  <c r="K12" i="1" s="1"/>
  <c r="K9" i="1" s="1"/>
  <c r="H11" i="1"/>
  <c r="I11" i="1" s="1"/>
  <c r="L11" i="1" s="1"/>
  <c r="L9" i="1" s="1"/>
  <c r="H10" i="1"/>
  <c r="M9" i="1"/>
  <c r="I22" i="1" l="1"/>
  <c r="J22" i="1" s="1"/>
  <c r="J21" i="1" s="1"/>
  <c r="I21" i="1" s="1"/>
  <c r="K15" i="1"/>
  <c r="I32" i="1" s="1"/>
  <c r="I24" i="1"/>
  <c r="I27" i="1"/>
  <c r="J27" i="1" s="1"/>
  <c r="J26" i="1" s="1"/>
  <c r="I26" i="1" s="1"/>
  <c r="I29" i="1"/>
  <c r="J29" i="1" s="1"/>
  <c r="J28" i="1" s="1"/>
  <c r="I28" i="1" s="1"/>
  <c r="I13" i="1"/>
  <c r="I16" i="1"/>
  <c r="J16" i="1" s="1"/>
  <c r="J15" i="1" s="1"/>
  <c r="I10" i="1"/>
  <c r="J10" i="1" s="1"/>
  <c r="J9" i="1" s="1"/>
  <c r="I9" i="1" s="1"/>
  <c r="L44" i="1"/>
  <c r="I15" i="1" l="1"/>
  <c r="I40" i="1"/>
  <c r="I33" i="1"/>
  <c r="K44" i="1"/>
  <c r="I31" i="1" l="1"/>
  <c r="I34" i="1"/>
  <c r="I36" i="1" s="1"/>
  <c r="I30" i="1"/>
  <c r="I3" i="1" s="1"/>
  <c r="I35" i="1" l="1"/>
  <c r="I37" i="1" l="1"/>
  <c r="I39" i="1"/>
  <c r="I41" i="1"/>
  <c r="I43" i="1" l="1"/>
  <c r="I42" i="1"/>
  <c r="I44" i="1" l="1"/>
  <c r="I4" i="1" l="1"/>
  <c r="J44" i="1"/>
</calcChain>
</file>

<file path=xl/sharedStrings.xml><?xml version="1.0" encoding="utf-8"?>
<sst xmlns="http://schemas.openxmlformats.org/spreadsheetml/2006/main" count="130" uniqueCount="99">
  <si>
    <t>Nr.</t>
  </si>
  <si>
    <t>Kodas</t>
  </si>
  <si>
    <t>Mat. vnt</t>
  </si>
  <si>
    <t>Norma</t>
  </si>
  <si>
    <t>Koef</t>
  </si>
  <si>
    <t>Kaina</t>
  </si>
  <si>
    <t>Kiekis</t>
  </si>
  <si>
    <t>Suma</t>
  </si>
  <si>
    <t>Darbas</t>
  </si>
  <si>
    <t>Medžiagos</t>
  </si>
  <si>
    <t>Mechanizmai</t>
  </si>
  <si>
    <t>Subrangovai</t>
  </si>
  <si>
    <t>St koef</t>
  </si>
  <si>
    <t>St kodas</t>
  </si>
  <si>
    <t xml:space="preserve">Darbo pavadinimas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</si>
  <si>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Zyme</t>
  </si>
  <si>
    <t>Iš viso</t>
  </si>
  <si>
    <t>Gydymo paskirties pastatas (unik. Nr. 4699-3003-2070) Žeimių g. 19, Jonava</t>
  </si>
  <si>
    <t>Gydymo paskirties pastato Žeimių g. 19, Jonavos m., Prausyklos ir operacinės paprastasis remontas</t>
  </si>
  <si>
    <t>L o k a l i n ė  s ą m a t a N r. 6</t>
  </si>
  <si>
    <t>Iš viso #1</t>
  </si>
  <si>
    <t>theend</t>
  </si>
  <si>
    <t>Kiti darbo užmokesčio priskaitymai</t>
  </si>
  <si>
    <t>KDU</t>
  </si>
  <si>
    <t>Papildomų medžiagų vertė</t>
  </si>
  <si>
    <t>PMD</t>
  </si>
  <si>
    <t>Papildomų mechanizmų vertė</t>
  </si>
  <si>
    <t>PMZ</t>
  </si>
  <si>
    <t>Soc. draudimas</t>
  </si>
  <si>
    <t>SOD</t>
  </si>
  <si>
    <t>Iš viso #2 (išlaidos statinio statybos darbams)</t>
  </si>
  <si>
    <t>Statybvietės išlaidos</t>
  </si>
  <si>
    <t>STI</t>
  </si>
  <si>
    <t>Iš viso #3 (tiesioginės išlaidos)</t>
  </si>
  <si>
    <t>Indeksas</t>
  </si>
  <si>
    <t>IND</t>
  </si>
  <si>
    <t>Po indeksacijos iš viso</t>
  </si>
  <si>
    <t>Pridėtinės išlaidos</t>
  </si>
  <si>
    <t>PRI</t>
  </si>
  <si>
    <t>Pelnas</t>
  </si>
  <si>
    <t>PLN</t>
  </si>
  <si>
    <t>Iš viso #4 (su netiesioginėmis išlaidomis)</t>
  </si>
  <si>
    <t>PVM</t>
  </si>
  <si>
    <t>Iš viso #5 (kaina su PVM)</t>
  </si>
  <si>
    <t>Pabaiga</t>
  </si>
  <si>
    <t>Gaisrinė signalizacija</t>
  </si>
  <si>
    <t>Dūmų jutiklio (siųstuvo-imtuvo) komplekto montavimas</t>
  </si>
  <si>
    <t>N50-330</t>
  </si>
  <si>
    <t>kompl.</t>
  </si>
  <si>
    <t/>
  </si>
  <si>
    <t>Darbo jėga su vidutine kategorija 4,00</t>
  </si>
  <si>
    <t>žm. val.</t>
  </si>
  <si>
    <t>0010041</t>
  </si>
  <si>
    <t>Smulkūs mechanizmai su el. varikliu</t>
  </si>
  <si>
    <t>maš. val.</t>
  </si>
  <si>
    <t>488382</t>
  </si>
  <si>
    <t>Medsraigčiai su plastmasiniais įdėklais</t>
  </si>
  <si>
    <t>vnt.</t>
  </si>
  <si>
    <t>1000940-7</t>
  </si>
  <si>
    <t>Dūmų jutiklis (siųstuvas - imtuvas)</t>
  </si>
  <si>
    <t>N50-330p</t>
  </si>
  <si>
    <t>4034RPM</t>
  </si>
  <si>
    <t>1000000</t>
  </si>
  <si>
    <t>Kabelių, laidų apsaugos gofruotų vamzdžių klojimas, tvirtinant prie konstrukcijų, kai vamzdžių išorinis skersmuo iki 32 mm</t>
  </si>
  <si>
    <t>N21P-0305-1</t>
  </si>
  <si>
    <t>100 m</t>
  </si>
  <si>
    <t>Darbo jėga su vidutine kategorija 3,50</t>
  </si>
  <si>
    <t>0010035</t>
  </si>
  <si>
    <t>Vamzdžių laikikliai</t>
  </si>
  <si>
    <t>1000940-21</t>
  </si>
  <si>
    <t>Apsauginis vamzdis (šarvas) d-16 mm</t>
  </si>
  <si>
    <t>m</t>
  </si>
  <si>
    <t>1001020-118</t>
  </si>
  <si>
    <t xml:space="preserve">Signalinio kabelio tarp sistemos elementų tiesimas </t>
  </si>
  <si>
    <t>N50-369</t>
  </si>
  <si>
    <t>Gipsas</t>
  </si>
  <si>
    <t>t</t>
  </si>
  <si>
    <t>1000840</t>
  </si>
  <si>
    <t>Kabelis 2x1,0 mm2, ugniai atsparus, E60</t>
  </si>
  <si>
    <t>C1-3600-35</t>
  </si>
  <si>
    <t>3600_35</t>
  </si>
  <si>
    <t>El. kabelių matavimai ir bandymai</t>
  </si>
  <si>
    <t>D1-378</t>
  </si>
  <si>
    <t>Darbo jėga su vidutine kategorija 5,50</t>
  </si>
  <si>
    <t>0010055</t>
  </si>
  <si>
    <t>Mikroprocesorinės priešgaisrinės adresinės sistemos derinimas, kai sistemoje iki 60 jutiklių</t>
  </si>
  <si>
    <t>N50-380</t>
  </si>
  <si>
    <t>Darbo jėga su vidutine kategorija 6,00</t>
  </si>
  <si>
    <t>0010061</t>
  </si>
  <si>
    <t>{0F66007A-1168-4E51-93A3-F361E0F44B73}</t>
  </si>
  <si>
    <t>{92AF1770-E0F1-4FB7-891E-77D861BECD9C}</t>
  </si>
  <si>
    <t>{244EB04C-672A-4B5C-AB09-992DEA57278D}</t>
  </si>
  <si>
    <t>{375EE94F-29F2-46FE-8C62-59EBD8CAB7BA}</t>
  </si>
  <si>
    <t>{33BD3732-C7D5-4E4E-B623-F897B46FB932}</t>
  </si>
  <si>
    <t>{2635CD97-976F-452D-9D51-B7CB55BEC011}</t>
  </si>
  <si>
    <t>{F1B9EEA9-133B-4EA7-85B6-F8633BA73010}</t>
  </si>
  <si>
    <t>S10-Sezoniniai darbai</t>
  </si>
  <si>
    <t>0,00</t>
  </si>
  <si>
    <t>S9-Specifiniai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</si>
</sst>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&quot;€&quot;#,##0.00_);\(&quot;€&quot;#,##0.00\)"/>
    <numFmt numFmtId="167" formatCode="#,##0.00\ [$€-1];\-#,##0.00\ [$€-1]"/>
    <numFmt numFmtId="168" formatCode="0.0%"/>
    <numFmt numFmtId="169" formatCode="&quot;Lt&quot;#,##0_);[Red]\(&quot;Lt&quot;#,##0\)"/>
    <numFmt numFmtId="170" formatCode="&quot;Lt&quot;#,##0.00_);\(&quot;Lt&quot;#,##0.00\)"/>
    <numFmt numFmtId="171" formatCode="#,##0.00\ [$Lt-1];\-#,##0.00\ [$Lt-1]"/>
    <numFmt numFmtId="172" formatCode="###,##0.0000\ [$€-1];\-###,##0.0000\ [$€-1]"/>
  </numFmts>
  <fonts count="13">
    <font>
      <sz val="10"/>
      <name val="MS Sans Serif"/>
      <charset val="186"/>
    </font>
    <font>
      <sz val="10"/>
      <name val="MS Sans Serif"/>
      <family val="2"/>
      <charset val="186"/>
    </font>
    <font>
      <sz val="10"/>
      <name val="MS Sans Serif"/>
      <charset val="186"/>
    </font>
    <font>
      <sz val="9.75"/>
      <name val="Times New Roman"/>
      <family val="1"/>
      <charset val="186"/>
    </font>
    <font>
      <sz val="9.75"/>
      <color indexed="14"/>
      <name val="Times New Roman"/>
      <family val="1"/>
      <charset val="186"/>
    </font>
    <font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sz val="9.75"/>
      <color theme="0"/>
      <name val="Times New Roman"/>
      <family val="1"/>
      <charset val="186"/>
    </font>
    <font>
      <sz val="9.75"/>
      <color indexed="16"/>
      <name val="Times New Roman"/>
      <family val="1"/>
      <charset val="186"/>
    </font>
    <font>
      <sz val="9.75"/>
      <color indexed="12"/>
      <name val="Times New Roman"/>
      <family val="1"/>
      <charset val="186"/>
    </font>
    <font>
      <sz val="9.75"/>
      <color indexed="18"/>
      <name val="Times New Roman"/>
      <family val="1"/>
      <charset val="186"/>
    </font>
    <font>
      <b/>
      <sz val="1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double">
        <color rgb="FFFF0000"/>
      </left>
      <right style="double">
        <color indexed="10"/>
      </right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n">
        <color rgb="FF120000"/>
      </left>
      <right style="thin">
        <color rgb="FF120000"/>
      </right>
      <top/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thin">
        <color rgb="FF120000"/>
      </left>
      <right/>
      <top style="medium">
        <color rgb="FFC0C0C0"/>
      </top>
      <bottom/>
      <diagonal/>
    </border>
    <border>
      <left/>
      <right style="thin">
        <color rgb="FF120000"/>
      </right>
      <top style="medium">
        <color rgb="FFC0C0C0"/>
      </top>
      <bottom/>
      <diagonal/>
    </border>
    <border>
      <left style="thin">
        <color rgb="FF120000"/>
      </left>
      <right/>
      <top/>
      <bottom/>
      <diagonal/>
    </border>
    <border>
      <left/>
      <right style="thin">
        <color rgb="FF120000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171" fontId="5" fillId="2" borderId="0" xfId="0" applyNumberFormat="1" applyFont="1" applyFill="1"/>
    <xf numFmtId="172" fontId="5" fillId="2" borderId="0" xfId="1" applyNumberFormat="1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Continuous" vertical="top" wrapText="1"/>
    </xf>
    <xf numFmtId="0" fontId="6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/>
    </xf>
    <xf numFmtId="167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right" vertical="top"/>
    </xf>
    <xf numFmtId="167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/>
    <xf numFmtId="2" fontId="3" fillId="0" borderId="0" xfId="0" applyNumberFormat="1" applyFont="1" applyAlignment="1">
      <alignment horizontal="left"/>
    </xf>
    <xf numFmtId="167" fontId="6" fillId="0" borderId="4" xfId="0" applyNumberFormat="1" applyFont="1" applyBorder="1"/>
    <xf numFmtId="2" fontId="9" fillId="0" borderId="4" xfId="0" applyNumberFormat="1" applyFont="1" applyBorder="1"/>
    <xf numFmtId="0" fontId="6" fillId="0" borderId="0" xfId="0" applyFont="1" applyAlignment="1">
      <alignment horizontal="center" vertical="center"/>
    </xf>
    <xf numFmtId="167" fontId="6" fillId="0" borderId="5" xfId="0" applyNumberFormat="1" applyFont="1" applyBorder="1"/>
    <xf numFmtId="168" fontId="10" fillId="2" borderId="5" xfId="0" applyNumberFormat="1" applyFont="1" applyFill="1" applyBorder="1"/>
    <xf numFmtId="2" fontId="8" fillId="0" borderId="4" xfId="0" applyNumberFormat="1" applyFont="1" applyBorder="1"/>
    <xf numFmtId="0" fontId="6" fillId="0" borderId="0" xfId="0" applyFont="1" applyAlignment="1">
      <alignment horizontal="left" vertical="center"/>
    </xf>
    <xf numFmtId="2" fontId="5" fillId="0" borderId="0" xfId="0" applyNumberFormat="1" applyFont="1"/>
    <xf numFmtId="0" fontId="6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top"/>
    </xf>
    <xf numFmtId="0" fontId="3" fillId="0" borderId="6" xfId="0" applyFont="1" applyBorder="1"/>
    <xf numFmtId="0" fontId="3" fillId="0" borderId="7" xfId="0" applyFont="1" applyBorder="1" applyAlignment="1">
      <alignment horizontal="left"/>
    </xf>
    <xf numFmtId="167" fontId="6" fillId="0" borderId="8" xfId="0" applyNumberFormat="1" applyFont="1" applyBorder="1"/>
    <xf numFmtId="10" fontId="10" fillId="2" borderId="5" xfId="0" applyNumberFormat="1" applyFont="1" applyFill="1" applyBorder="1"/>
    <xf numFmtId="0" fontId="6" fillId="0" borderId="0" xfId="0" applyFont="1"/>
    <xf numFmtId="2" fontId="9" fillId="0" borderId="5" xfId="0" applyNumberFormat="1" applyFont="1" applyBorder="1"/>
    <xf numFmtId="0" fontId="3" fillId="0" borderId="6" xfId="0" applyFont="1" applyBorder="1" applyAlignment="1">
      <alignment horizontal="left"/>
    </xf>
    <xf numFmtId="0" fontId="6" fillId="0" borderId="6" xfId="0" applyFont="1" applyBorder="1"/>
    <xf numFmtId="2" fontId="11" fillId="0" borderId="5" xfId="0" applyNumberFormat="1" applyFont="1" applyBorder="1"/>
    <xf numFmtId="9" fontId="10" fillId="2" borderId="5" xfId="0" applyNumberFormat="1" applyFont="1" applyFill="1" applyBorder="1"/>
    <xf numFmtId="167" fontId="6" fillId="0" borderId="5" xfId="2" applyNumberFormat="1" applyFont="1" applyBorder="1"/>
    <xf numFmtId="9" fontId="3" fillId="0" borderId="6" xfId="0" applyNumberFormat="1" applyFont="1" applyBorder="1" applyAlignment="1">
      <alignment horizontal="left"/>
    </xf>
    <xf numFmtId="167" fontId="6" fillId="0" borderId="8" xfId="2" applyNumberFormat="1" applyFont="1" applyBorder="1"/>
    <xf numFmtId="0" fontId="6" fillId="0" borderId="0" xfId="0" applyFont="1" applyAlignment="1">
      <alignment horizontal="center"/>
    </xf>
    <xf numFmtId="0" fontId="5" fillId="5" borderId="0" xfId="0" applyFont="1" applyFill="1"/>
    <xf numFmtId="9" fontId="10" fillId="0" borderId="0" xfId="0" applyNumberFormat="1" applyFont="1"/>
    <xf numFmtId="169" fontId="3" fillId="0" borderId="0" xfId="0" applyNumberFormat="1" applyFont="1"/>
    <xf numFmtId="170" fontId="5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vertical="top"/>
    </xf>
    <xf numFmtId="0" fontId="8" fillId="0" borderId="0" xfId="0" quotePrefix="1" applyFont="1" applyAlignment="1">
      <alignment horizontal="center" vertical="center"/>
    </xf>
    <xf numFmtId="0" fontId="6" fillId="0" borderId="9" xfId="0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2" fontId="6" fillId="0" borderId="9" xfId="0" applyNumberFormat="1" applyFont="1" applyBorder="1" applyAlignment="1">
      <alignment vertical="top" wrapText="1"/>
    </xf>
    <xf numFmtId="2" fontId="6" fillId="0" borderId="9" xfId="0" applyNumberFormat="1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6" fillId="4" borderId="0" xfId="0" applyFont="1" applyFill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6" fillId="0" borderId="12" xfId="0" applyFont="1" applyBorder="1" applyAlignment="1">
      <alignment horizontal="right" vertical="top"/>
    </xf>
    <xf numFmtId="0" fontId="12" fillId="0" borderId="13" xfId="0" applyFont="1" applyBorder="1" applyAlignment="1">
      <alignment horizontal="center" vertical="center" wrapText="1"/>
    </xf>
    <xf numFmtId="0" fontId="12" fillId="4" borderId="14" xfId="0" quotePrefix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2" fillId="0" borderId="15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2" fillId="4" borderId="16" xfId="0" quotePrefix="1" applyFont="1" applyFill="1" applyBorder="1" applyAlignment="1">
      <alignment horizontal="right" vertical="center"/>
    </xf>
  </cellXfs>
  <cellStyles count="3">
    <cellStyle name="Comma" xfId="2" builtinId="3"/>
    <cellStyle name="Currency" xfId="1" builtinId="4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Horizontal="1" syncRef="E7" codeName="Sheet1">
    <outlinePr summaryBelow="0"/>
  </sheetPr>
  <dimension ref="A1:BB73"/>
  <sheetViews>
    <sheetView showGridLines="0" showZeros="0" tabSelected="1" defaultGridColor="0" colorId="8" zoomScaleNormal="100" workbookViewId="0">
      <pane xSplit="4" ySplit="6" topLeftCell="E7" activePane="bottomRight" state="frozenSplit"/>
      <selection pane="topRight" activeCell="E1" sqref="E1"/>
      <selection pane="bottomLeft" activeCell="A11" sqref="A11"/>
      <selection pane="bottomRight" activeCell="E15" sqref="E15"/>
    </sheetView>
  </sheetViews>
  <sheetFormatPr defaultColWidth="9.140625" defaultRowHeight="12.75"/>
  <cols>
    <col min="1" max="1" width="4.7109375" style="1" customWidth="1"/>
    <col min="2" max="2" width="30.7109375" style="1" customWidth="1"/>
    <col min="3" max="3" width="9.7109375" style="1" customWidth="1"/>
    <col min="4" max="4" width="8" style="1" customWidth="1"/>
    <col min="5" max="5" width="7" style="1" customWidth="1"/>
    <col min="6" max="6" width="1.42578125" style="1" hidden="1" customWidth="1"/>
    <col min="7" max="7" width="8.7109375" style="1" customWidth="1"/>
    <col min="8" max="8" width="8.42578125" style="1" customWidth="1"/>
    <col min="9" max="9" width="12.140625" style="1" customWidth="1"/>
    <col min="10" max="10" width="11.42578125" style="1" customWidth="1"/>
    <col min="11" max="11" width="9.7109375" style="1" customWidth="1"/>
    <col min="12" max="12" width="11.42578125" style="1" bestFit="1" customWidth="1"/>
    <col min="13" max="13" width="10.7109375" style="3" hidden="1" customWidth="1"/>
    <col min="14" max="14" width="6.28515625" style="3" hidden="1" customWidth="1"/>
    <col min="15" max="15" width="30.7109375" style="3" hidden="1" customWidth="1"/>
    <col min="16" max="16" width="10.7109375" style="3" hidden="1" customWidth="1"/>
    <col min="17" max="17" width="30.7109375" style="3" hidden="1" customWidth="1"/>
    <col min="18" max="42" width="9.140625" style="1" hidden="1" customWidth="1"/>
    <col min="43" max="43" width="57.7109375" style="1" hidden="1" customWidth="1"/>
    <col min="44" max="54" width="9.140625" style="1" hidden="1" customWidth="1"/>
    <col min="55" max="16384" width="9.140625" style="1"/>
  </cols>
  <sheetData>
    <row r="1" spans="1:43" ht="11.25" customHeight="1">
      <c r="J1" s="5"/>
      <c r="K1" s="6"/>
      <c r="L1" s="7"/>
      <c r="AB1" s="4"/>
    </row>
    <row r="2" spans="1:43" s="8" customFormat="1" ht="38.25">
      <c r="B2" s="9" t="s">
        <v>17</v>
      </c>
      <c r="D2" s="10" t="s">
        <v>19</v>
      </c>
      <c r="M2" s="2"/>
      <c r="N2" s="2"/>
      <c r="O2" s="2"/>
      <c r="P2" s="2"/>
      <c r="Q2" s="2"/>
      <c r="AB2" s="11"/>
    </row>
    <row r="3" spans="1:43" ht="39" thickBot="1">
      <c r="A3" s="12"/>
      <c r="B3" s="13" t="s">
        <v>18</v>
      </c>
      <c r="C3" s="12"/>
      <c r="D3" s="14"/>
      <c r="I3" s="15">
        <f ca="1">ROUND(SUM(I6:OFFSET(I30,-1,0))-I30,2)</f>
        <v>0</v>
      </c>
    </row>
    <row r="4" spans="1:43" ht="15" thickTop="1" thickBot="1">
      <c r="B4" s="13" t="s">
        <v>45</v>
      </c>
      <c r="G4" s="16" t="s">
        <v>16</v>
      </c>
      <c r="I4" s="17">
        <f ca="1">OFFSET($I$45,-1,0)</f>
        <v>0</v>
      </c>
      <c r="J4" s="18"/>
      <c r="K4" s="57"/>
      <c r="L4" s="57"/>
    </row>
    <row r="5" spans="1:43" ht="14.25" thickTop="1" thickBot="1"/>
    <row r="6" spans="1:43" s="24" customFormat="1" ht="23.45" customHeight="1" thickBot="1">
      <c r="A6" s="72" t="s">
        <v>0</v>
      </c>
      <c r="B6" s="19" t="s">
        <v>14</v>
      </c>
      <c r="C6" s="20" t="s">
        <v>1</v>
      </c>
      <c r="D6" s="19" t="s">
        <v>2</v>
      </c>
      <c r="E6" s="19" t="s">
        <v>3</v>
      </c>
      <c r="F6" s="19" t="s">
        <v>4</v>
      </c>
      <c r="G6" s="19" t="s">
        <v>5</v>
      </c>
      <c r="H6" s="21" t="s">
        <v>6</v>
      </c>
      <c r="I6" s="73" t="s">
        <v>7</v>
      </c>
      <c r="J6" s="21" t="s">
        <v>8</v>
      </c>
      <c r="K6" s="21" t="s">
        <v>9</v>
      </c>
      <c r="L6" s="73" t="s">
        <v>10</v>
      </c>
      <c r="M6" s="21" t="s">
        <v>11</v>
      </c>
      <c r="N6" s="22" t="s">
        <v>12</v>
      </c>
      <c r="O6" s="22" t="s">
        <v>15</v>
      </c>
      <c r="P6" s="22" t="s">
        <v>13</v>
      </c>
      <c r="Q6" s="23"/>
    </row>
    <row r="7" spans="1:43" s="24" customFormat="1" ht="12.75" customHeight="1">
      <c r="A7" s="79"/>
      <c r="B7" s="74" t="s">
        <v>98</v>
      </c>
      <c r="C7" s="75"/>
      <c r="D7" s="76"/>
      <c r="E7" s="76"/>
      <c r="F7" s="76"/>
      <c r="G7" s="76"/>
      <c r="H7" s="77"/>
      <c r="I7" s="80" t="s">
        <v>97</v>
      </c>
      <c r="J7" s="71"/>
      <c r="K7" s="71"/>
      <c r="L7" s="81"/>
      <c r="M7" s="71"/>
      <c r="N7" s="22"/>
      <c r="O7" s="22"/>
      <c r="P7" s="22"/>
      <c r="Q7" s="23"/>
    </row>
    <row r="8" spans="1:43" s="24" customFormat="1" ht="12.75" customHeight="1">
      <c r="A8" s="86"/>
      <c r="B8" s="74" t="s">
        <v>96</v>
      </c>
      <c r="C8" s="75"/>
      <c r="D8" s="76"/>
      <c r="E8" s="76"/>
      <c r="F8" s="76"/>
      <c r="G8" s="76"/>
      <c r="H8" s="77"/>
      <c r="I8" s="88" t="s">
        <v>97</v>
      </c>
      <c r="J8" s="71"/>
      <c r="K8" s="71"/>
      <c r="L8" s="87"/>
      <c r="M8" s="71"/>
      <c r="N8" s="22"/>
      <c r="O8" s="22"/>
      <c r="P8" s="22"/>
      <c r="Q8" s="23"/>
    </row>
    <row r="9" spans="1:43" s="24" customFormat="1" ht="25.5">
      <c r="A9" s="60">
        <v>1</v>
      </c>
      <c r="B9" s="61" t="s">
        <v>46</v>
      </c>
      <c r="C9" s="61" t="s">
        <v>47</v>
      </c>
      <c r="D9" s="62" t="s">
        <v>48</v>
      </c>
      <c r="E9" s="63"/>
      <c r="F9" s="63"/>
      <c r="G9" s="64"/>
      <c r="H9" s="63">
        <v>3</v>
      </c>
      <c r="I9" s="65" t="str">
        <f ca="1">TEXT(VALUE(J9+K9+L9+M9),"0,00")</f>
        <v>0,00</v>
      </c>
      <c r="J9" s="66" t="str">
        <f ca="1">TEXT(SUM(OFFSET(J9,1,0):J12),"0,00")</f>
        <v>0,00</v>
      </c>
      <c r="K9" s="66" t="str">
        <f ca="1">TEXT(SUM(OFFSET(K9,1,0):K12),"0,00")</f>
        <v>0,00</v>
      </c>
      <c r="L9" s="66" t="str">
        <f ca="1">TEXT(SUM(OFFSET(L9,1,0):L12),"0,00")</f>
        <v>0,00</v>
      </c>
      <c r="M9" s="78" t="str">
        <f ca="1">TEXT(SUM(OFFSET(M9,1,0):M12),"0,00")</f>
        <v>0,00</v>
      </c>
      <c r="N9" s="58">
        <v>3</v>
      </c>
      <c r="O9" s="22"/>
      <c r="P9" s="59" t="s">
        <v>49</v>
      </c>
      <c r="Q9" s="23"/>
      <c r="AQ9" s="24" t="s">
        <v>89</v>
      </c>
    </row>
    <row r="10" spans="1:43" s="24" customFormat="1" hidden="1">
      <c r="A10" s="82"/>
      <c r="B10" s="83" t="s">
        <v>50</v>
      </c>
      <c r="C10" s="83">
        <v>10400</v>
      </c>
      <c r="D10" s="84" t="s">
        <v>51</v>
      </c>
      <c r="E10" s="85">
        <v>0.5</v>
      </c>
      <c r="F10" s="85" t="e">
        <f>#REF!</f>
        <v>#REF!</v>
      </c>
      <c r="G10" s="85"/>
      <c r="H10" s="85">
        <f>E10*H9</f>
        <v>1.5</v>
      </c>
      <c r="I10" s="85">
        <f t="shared" ref="I10:I12" si="0">ROUND(G10*H10,2)</f>
        <v>0</v>
      </c>
      <c r="J10" s="85">
        <f>I10</f>
        <v>0</v>
      </c>
      <c r="K10" s="85"/>
      <c r="L10" s="85"/>
      <c r="M10" s="70"/>
      <c r="N10" s="58">
        <v>1</v>
      </c>
      <c r="O10" s="22">
        <v>1</v>
      </c>
      <c r="P10" s="59" t="s">
        <v>52</v>
      </c>
      <c r="Q10" s="23"/>
    </row>
    <row r="11" spans="1:43" s="24" customFormat="1" hidden="1">
      <c r="A11" s="67"/>
      <c r="B11" s="68" t="s">
        <v>53</v>
      </c>
      <c r="C11" s="68">
        <v>489244</v>
      </c>
      <c r="D11" s="69" t="s">
        <v>54</v>
      </c>
      <c r="E11" s="70">
        <v>0.25</v>
      </c>
      <c r="F11" s="70"/>
      <c r="G11" s="70"/>
      <c r="H11" s="70">
        <f>E11*H9</f>
        <v>0.75</v>
      </c>
      <c r="I11" s="70">
        <f t="shared" si="0"/>
        <v>0</v>
      </c>
      <c r="J11" s="70"/>
      <c r="K11" s="70"/>
      <c r="L11" s="70">
        <f>I11</f>
        <v>0</v>
      </c>
      <c r="M11" s="70"/>
      <c r="N11" s="58">
        <v>1</v>
      </c>
      <c r="O11" s="22">
        <v>70</v>
      </c>
      <c r="P11" s="59" t="s">
        <v>55</v>
      </c>
      <c r="Q11" s="23"/>
    </row>
    <row r="12" spans="1:43" s="24" customFormat="1" ht="25.5" hidden="1">
      <c r="A12" s="67"/>
      <c r="B12" s="68" t="s">
        <v>56</v>
      </c>
      <c r="C12" s="68">
        <v>120314</v>
      </c>
      <c r="D12" s="69" t="s">
        <v>57</v>
      </c>
      <c r="E12" s="70">
        <v>4</v>
      </c>
      <c r="F12" s="70"/>
      <c r="G12" s="70"/>
      <c r="H12" s="70">
        <f>E12*H9</f>
        <v>12</v>
      </c>
      <c r="I12" s="70">
        <f t="shared" si="0"/>
        <v>0</v>
      </c>
      <c r="J12" s="70"/>
      <c r="K12" s="70">
        <f>I12</f>
        <v>0</v>
      </c>
      <c r="L12" s="70"/>
      <c r="M12" s="70"/>
      <c r="N12" s="58">
        <v>1</v>
      </c>
      <c r="O12" s="22">
        <v>20</v>
      </c>
      <c r="P12" s="59" t="s">
        <v>58</v>
      </c>
      <c r="Q12" s="23"/>
    </row>
    <row r="13" spans="1:43" s="24" customFormat="1">
      <c r="A13" s="60">
        <v>2</v>
      </c>
      <c r="B13" s="61" t="s">
        <v>59</v>
      </c>
      <c r="C13" s="61" t="s">
        <v>60</v>
      </c>
      <c r="D13" s="62" t="s">
        <v>48</v>
      </c>
      <c r="E13" s="63"/>
      <c r="F13" s="63"/>
      <c r="G13" s="64"/>
      <c r="H13" s="63">
        <v>3</v>
      </c>
      <c r="I13" s="65" t="str">
        <f ca="1">TEXT(VALUE(J13+K13+L13+M13),"0,00")</f>
        <v>0,00</v>
      </c>
      <c r="J13" s="66" t="str">
        <f ca="1">TEXT(SUM(OFFSET(J13,1,0):J14),"0,00")</f>
        <v>0,00</v>
      </c>
      <c r="K13" s="66" t="str">
        <f ca="1">TEXT(SUM(OFFSET(K13,1,0):K14),"0,00")</f>
        <v>0,00</v>
      </c>
      <c r="L13" s="66" t="str">
        <f ca="1">TEXT(SUM(OFFSET(L13,1,0):L14),"0,00")</f>
        <v>0,00</v>
      </c>
      <c r="M13" s="66" t="str">
        <f ca="1">TEXT(SUM(OFFSET(M13,1,0):M14),"0,00")</f>
        <v>0,00</v>
      </c>
      <c r="N13" s="58">
        <v>1</v>
      </c>
      <c r="O13" s="22"/>
      <c r="P13" s="59" t="s">
        <v>49</v>
      </c>
      <c r="Q13" s="23"/>
      <c r="AQ13" s="24" t="s">
        <v>90</v>
      </c>
    </row>
    <row r="14" spans="1:43" s="24" customFormat="1" hidden="1">
      <c r="A14" s="67"/>
      <c r="B14" s="68" t="s">
        <v>59</v>
      </c>
      <c r="C14" s="68" t="s">
        <v>61</v>
      </c>
      <c r="D14" s="69" t="s">
        <v>48</v>
      </c>
      <c r="E14" s="70">
        <v>1</v>
      </c>
      <c r="F14" s="70"/>
      <c r="G14" s="70"/>
      <c r="H14" s="70">
        <f>E14*H13</f>
        <v>3</v>
      </c>
      <c r="I14" s="70">
        <f>ROUND(G14*H14,2)</f>
        <v>0</v>
      </c>
      <c r="J14" s="70"/>
      <c r="K14" s="70">
        <f>I14</f>
        <v>0</v>
      </c>
      <c r="L14" s="70"/>
      <c r="M14" s="70"/>
      <c r="N14" s="58">
        <v>0</v>
      </c>
      <c r="O14" s="22">
        <v>20</v>
      </c>
      <c r="P14" s="59" t="s">
        <v>62</v>
      </c>
      <c r="Q14" s="23"/>
    </row>
    <row r="15" spans="1:43" s="24" customFormat="1" ht="51">
      <c r="A15" s="60">
        <v>3</v>
      </c>
      <c r="B15" s="61" t="s">
        <v>63</v>
      </c>
      <c r="C15" s="61" t="s">
        <v>64</v>
      </c>
      <c r="D15" s="62" t="s">
        <v>65</v>
      </c>
      <c r="E15" s="63"/>
      <c r="F15" s="63"/>
      <c r="G15" s="64"/>
      <c r="H15" s="63">
        <v>0.35</v>
      </c>
      <c r="I15" s="65" t="str">
        <f ca="1">TEXT(VALUE(J15+K15+L15+M15),"0,00")</f>
        <v>0,00</v>
      </c>
      <c r="J15" s="66" t="str">
        <f ca="1">TEXT(SUM(OFFSET(J15,1,0):J20),"0,00")</f>
        <v>0,00</v>
      </c>
      <c r="K15" s="66" t="str">
        <f ca="1">TEXT(SUM(OFFSET(K15,1,0):K20),"0,00")</f>
        <v>0,00</v>
      </c>
      <c r="L15" s="66" t="str">
        <f ca="1">TEXT(SUM(OFFSET(L15,1,0):L20),"0,00")</f>
        <v>0,00</v>
      </c>
      <c r="M15" s="66" t="str">
        <f ca="1">TEXT(SUM(OFFSET(M15,1,0):M20),"0,00")</f>
        <v>0,00</v>
      </c>
      <c r="N15" s="58">
        <v>7</v>
      </c>
      <c r="O15" s="22"/>
      <c r="P15" s="59" t="s">
        <v>49</v>
      </c>
      <c r="Q15" s="23"/>
      <c r="AQ15" s="24" t="s">
        <v>91</v>
      </c>
    </row>
    <row r="16" spans="1:43" s="24" customFormat="1" hidden="1">
      <c r="A16" s="67"/>
      <c r="B16" s="68" t="s">
        <v>66</v>
      </c>
      <c r="C16" s="68">
        <v>10350</v>
      </c>
      <c r="D16" s="69" t="s">
        <v>51</v>
      </c>
      <c r="E16" s="70">
        <v>5</v>
      </c>
      <c r="F16" s="70" t="e">
        <f>#REF!</f>
        <v>#REF!</v>
      </c>
      <c r="G16" s="70"/>
      <c r="H16" s="70">
        <f>E16*H15</f>
        <v>1.75</v>
      </c>
      <c r="I16" s="70">
        <f t="shared" ref="I16:I20" si="1">ROUND(G16*H16,2)</f>
        <v>0</v>
      </c>
      <c r="J16" s="70">
        <f>I16</f>
        <v>0</v>
      </c>
      <c r="K16" s="70"/>
      <c r="L16" s="70"/>
      <c r="M16" s="70"/>
      <c r="N16" s="58">
        <v>1</v>
      </c>
      <c r="O16" s="22">
        <v>1</v>
      </c>
      <c r="P16" s="59" t="s">
        <v>67</v>
      </c>
      <c r="Q16" s="23"/>
    </row>
    <row r="17" spans="1:43" s="24" customFormat="1" hidden="1">
      <c r="A17" s="67"/>
      <c r="B17" s="68" t="s">
        <v>53</v>
      </c>
      <c r="C17" s="68">
        <v>489244</v>
      </c>
      <c r="D17" s="69" t="s">
        <v>54</v>
      </c>
      <c r="E17" s="70">
        <v>6</v>
      </c>
      <c r="F17" s="70"/>
      <c r="G17" s="70"/>
      <c r="H17" s="70">
        <f>E17*H15</f>
        <v>2.0999999999999996</v>
      </c>
      <c r="I17" s="70">
        <f t="shared" si="1"/>
        <v>0</v>
      </c>
      <c r="J17" s="70"/>
      <c r="K17" s="70"/>
      <c r="L17" s="70">
        <f>I17</f>
        <v>0</v>
      </c>
      <c r="M17" s="70"/>
      <c r="N17" s="58">
        <v>1</v>
      </c>
      <c r="O17" s="22">
        <v>70</v>
      </c>
      <c r="P17" s="59" t="s">
        <v>55</v>
      </c>
      <c r="Q17" s="23"/>
    </row>
    <row r="18" spans="1:43" s="24" customFormat="1" ht="25.5" hidden="1">
      <c r="A18" s="67"/>
      <c r="B18" s="68" t="s">
        <v>56</v>
      </c>
      <c r="C18" s="68">
        <v>120314</v>
      </c>
      <c r="D18" s="69" t="s">
        <v>57</v>
      </c>
      <c r="E18" s="70">
        <v>150</v>
      </c>
      <c r="F18" s="70"/>
      <c r="G18" s="70"/>
      <c r="H18" s="70">
        <f>E18*H15</f>
        <v>52.5</v>
      </c>
      <c r="I18" s="70">
        <f t="shared" si="1"/>
        <v>0</v>
      </c>
      <c r="J18" s="70"/>
      <c r="K18" s="70">
        <f>I18</f>
        <v>0</v>
      </c>
      <c r="L18" s="70"/>
      <c r="M18" s="70"/>
      <c r="N18" s="58">
        <v>1</v>
      </c>
      <c r="O18" s="22">
        <v>20</v>
      </c>
      <c r="P18" s="59" t="s">
        <v>58</v>
      </c>
      <c r="Q18" s="23"/>
    </row>
    <row r="19" spans="1:43" s="24" customFormat="1" hidden="1">
      <c r="A19" s="67"/>
      <c r="B19" s="68" t="s">
        <v>68</v>
      </c>
      <c r="C19" s="68">
        <v>260938</v>
      </c>
      <c r="D19" s="69" t="s">
        <v>57</v>
      </c>
      <c r="E19" s="70">
        <v>150</v>
      </c>
      <c r="F19" s="70"/>
      <c r="G19" s="70"/>
      <c r="H19" s="70">
        <f>E19*H15</f>
        <v>52.5</v>
      </c>
      <c r="I19" s="70">
        <f t="shared" si="1"/>
        <v>0</v>
      </c>
      <c r="J19" s="70"/>
      <c r="K19" s="70">
        <f>I19</f>
        <v>0</v>
      </c>
      <c r="L19" s="70"/>
      <c r="M19" s="70"/>
      <c r="N19" s="58">
        <v>1</v>
      </c>
      <c r="O19" s="22">
        <v>20</v>
      </c>
      <c r="P19" s="59" t="s">
        <v>69</v>
      </c>
      <c r="Q19" s="23"/>
    </row>
    <row r="20" spans="1:43" s="24" customFormat="1" hidden="1">
      <c r="A20" s="67"/>
      <c r="B20" s="68" t="s">
        <v>70</v>
      </c>
      <c r="C20" s="68">
        <v>490030</v>
      </c>
      <c r="D20" s="69" t="s">
        <v>71</v>
      </c>
      <c r="E20" s="70">
        <v>102</v>
      </c>
      <c r="F20" s="70"/>
      <c r="G20" s="70"/>
      <c r="H20" s="70">
        <f>E20*H15</f>
        <v>35.699999999999996</v>
      </c>
      <c r="I20" s="70">
        <f t="shared" si="1"/>
        <v>0</v>
      </c>
      <c r="J20" s="70"/>
      <c r="K20" s="70">
        <f>I20</f>
        <v>0</v>
      </c>
      <c r="L20" s="70"/>
      <c r="M20" s="70"/>
      <c r="N20" s="58">
        <v>1</v>
      </c>
      <c r="O20" s="22">
        <v>20</v>
      </c>
      <c r="P20" s="59" t="s">
        <v>72</v>
      </c>
      <c r="Q20" s="23"/>
    </row>
    <row r="21" spans="1:43" s="24" customFormat="1" ht="25.5">
      <c r="A21" s="60">
        <v>4</v>
      </c>
      <c r="B21" s="61" t="s">
        <v>73</v>
      </c>
      <c r="C21" s="61" t="s">
        <v>74</v>
      </c>
      <c r="D21" s="62" t="s">
        <v>65</v>
      </c>
      <c r="E21" s="63"/>
      <c r="F21" s="63"/>
      <c r="G21" s="64"/>
      <c r="H21" s="63">
        <v>0.35</v>
      </c>
      <c r="I21" s="65" t="str">
        <f ca="1">TEXT(VALUE(J21+K21+L21+M21),"0,00")</f>
        <v>0,00</v>
      </c>
      <c r="J21" s="66" t="str">
        <f ca="1">TEXT(SUM(OFFSET(J21,1,0):J23),"0,00")</f>
        <v>0,00</v>
      </c>
      <c r="K21" s="66" t="str">
        <f ca="1">TEXT(SUM(OFFSET(K21,1,0):K23),"0,00")</f>
        <v>0,00</v>
      </c>
      <c r="L21" s="66" t="str">
        <f ca="1">TEXT(SUM(OFFSET(L21,1,0):L23),"0,00")</f>
        <v>0,00</v>
      </c>
      <c r="M21" s="66" t="str">
        <f ca="1">TEXT(SUM(OFFSET(M21,1,0):M23),"0,00")</f>
        <v>0,00</v>
      </c>
      <c r="N21" s="58">
        <v>2</v>
      </c>
      <c r="O21" s="22"/>
      <c r="P21" s="59" t="s">
        <v>49</v>
      </c>
      <c r="Q21" s="23"/>
      <c r="AQ21" s="24" t="s">
        <v>92</v>
      </c>
    </row>
    <row r="22" spans="1:43" s="24" customFormat="1" hidden="1">
      <c r="A22" s="67"/>
      <c r="B22" s="68" t="s">
        <v>66</v>
      </c>
      <c r="C22" s="68">
        <v>10350</v>
      </c>
      <c r="D22" s="69" t="s">
        <v>51</v>
      </c>
      <c r="E22" s="70">
        <v>5</v>
      </c>
      <c r="F22" s="70" t="e">
        <f>#REF!</f>
        <v>#REF!</v>
      </c>
      <c r="G22" s="70"/>
      <c r="H22" s="70">
        <f>E22*H21</f>
        <v>1.75</v>
      </c>
      <c r="I22" s="70">
        <f t="shared" ref="I22:I23" si="2">ROUND(G22*H22,2)</f>
        <v>0</v>
      </c>
      <c r="J22" s="70">
        <f>I22</f>
        <v>0</v>
      </c>
      <c r="K22" s="70"/>
      <c r="L22" s="70"/>
      <c r="M22" s="70"/>
      <c r="N22" s="58">
        <v>1</v>
      </c>
      <c r="O22" s="22">
        <v>1</v>
      </c>
      <c r="P22" s="59" t="s">
        <v>67</v>
      </c>
      <c r="Q22" s="23"/>
    </row>
    <row r="23" spans="1:43" s="24" customFormat="1" hidden="1">
      <c r="A23" s="67"/>
      <c r="B23" s="68" t="s">
        <v>75</v>
      </c>
      <c r="C23" s="68">
        <v>570131</v>
      </c>
      <c r="D23" s="69" t="s">
        <v>76</v>
      </c>
      <c r="E23" s="70">
        <v>0.01</v>
      </c>
      <c r="F23" s="70"/>
      <c r="G23" s="70"/>
      <c r="H23" s="70">
        <f>E23*H21</f>
        <v>3.4999999999999996E-3</v>
      </c>
      <c r="I23" s="70">
        <f t="shared" si="2"/>
        <v>0</v>
      </c>
      <c r="J23" s="70"/>
      <c r="K23" s="70">
        <f>I23</f>
        <v>0</v>
      </c>
      <c r="L23" s="70"/>
      <c r="M23" s="70"/>
      <c r="N23" s="58">
        <v>1</v>
      </c>
      <c r="O23" s="22">
        <v>20</v>
      </c>
      <c r="P23" s="59" t="s">
        <v>77</v>
      </c>
      <c r="Q23" s="23"/>
    </row>
    <row r="24" spans="1:43" s="24" customFormat="1" ht="25.5">
      <c r="A24" s="60">
        <v>5</v>
      </c>
      <c r="B24" s="61" t="s">
        <v>78</v>
      </c>
      <c r="C24" s="61" t="s">
        <v>79</v>
      </c>
      <c r="D24" s="62" t="s">
        <v>71</v>
      </c>
      <c r="E24" s="63"/>
      <c r="F24" s="63"/>
      <c r="G24" s="64"/>
      <c r="H24" s="63">
        <v>35</v>
      </c>
      <c r="I24" s="65" t="str">
        <f ca="1">TEXT(VALUE(J24+K24+L24+M24),"0,00")</f>
        <v>0,00</v>
      </c>
      <c r="J24" s="66" t="str">
        <f ca="1">TEXT(SUM(OFFSET(J24,1,0):J25),"0,00")</f>
        <v>0,00</v>
      </c>
      <c r="K24" s="66" t="str">
        <f ca="1">TEXT(SUM(OFFSET(K24,1,0):K25),"0,00")</f>
        <v>0,00</v>
      </c>
      <c r="L24" s="66" t="str">
        <f ca="1">TEXT(SUM(OFFSET(L24,1,0):L25),"0,00")</f>
        <v>0,00</v>
      </c>
      <c r="M24" s="66" t="str">
        <f ca="1">TEXT(SUM(OFFSET(M24,1,0):M25),"0,00")</f>
        <v>0,00</v>
      </c>
      <c r="N24" s="58">
        <v>1</v>
      </c>
      <c r="O24" s="22"/>
      <c r="P24" s="59" t="s">
        <v>49</v>
      </c>
      <c r="Q24" s="23"/>
      <c r="AQ24" s="24" t="s">
        <v>93</v>
      </c>
    </row>
    <row r="25" spans="1:43" s="24" customFormat="1" ht="25.5" hidden="1">
      <c r="A25" s="67"/>
      <c r="B25" s="68" t="s">
        <v>78</v>
      </c>
      <c r="C25" s="68" t="s">
        <v>80</v>
      </c>
      <c r="D25" s="69" t="s">
        <v>71</v>
      </c>
      <c r="E25" s="70">
        <v>1.05</v>
      </c>
      <c r="F25" s="70"/>
      <c r="G25" s="70"/>
      <c r="H25" s="70">
        <f>E25*H24</f>
        <v>36.75</v>
      </c>
      <c r="I25" s="70">
        <f>ROUND(G25*H25,2)</f>
        <v>0</v>
      </c>
      <c r="J25" s="70"/>
      <c r="K25" s="70">
        <f>I25</f>
        <v>0</v>
      </c>
      <c r="L25" s="70"/>
      <c r="M25" s="70"/>
      <c r="N25" s="58">
        <v>0</v>
      </c>
      <c r="O25" s="22">
        <v>20</v>
      </c>
      <c r="P25" s="59" t="s">
        <v>62</v>
      </c>
      <c r="Q25" s="23"/>
    </row>
    <row r="26" spans="1:43" s="24" customFormat="1">
      <c r="A26" s="60">
        <v>6</v>
      </c>
      <c r="B26" s="61" t="s">
        <v>81</v>
      </c>
      <c r="C26" s="61" t="s">
        <v>82</v>
      </c>
      <c r="D26" s="62" t="s">
        <v>57</v>
      </c>
      <c r="E26" s="63"/>
      <c r="F26" s="63"/>
      <c r="G26" s="64"/>
      <c r="H26" s="63">
        <v>1</v>
      </c>
      <c r="I26" s="65" t="str">
        <f ca="1">TEXT(VALUE(J26+K26+L26+M26),"0,00")</f>
        <v>0,00</v>
      </c>
      <c r="J26" s="66" t="str">
        <f ca="1">TEXT(SUM(OFFSET(J26,1,0):J27),"0,00")</f>
        <v>0,00</v>
      </c>
      <c r="K26" s="66" t="str">
        <f ca="1">TEXT(SUM(OFFSET(K26,1,0):K27),"0,00")</f>
        <v>0,00</v>
      </c>
      <c r="L26" s="66" t="str">
        <f ca="1">TEXT(SUM(OFFSET(L26,1,0):L27),"0,00")</f>
        <v>0,00</v>
      </c>
      <c r="M26" s="66" t="str">
        <f ca="1">TEXT(SUM(OFFSET(M26,1,0):M27),"0,00")</f>
        <v>0,00</v>
      </c>
      <c r="N26" s="58">
        <v>1</v>
      </c>
      <c r="O26" s="22"/>
      <c r="P26" s="59" t="s">
        <v>49</v>
      </c>
      <c r="Q26" s="23"/>
      <c r="AQ26" s="24" t="s">
        <v>94</v>
      </c>
    </row>
    <row r="27" spans="1:43" s="24" customFormat="1" hidden="1">
      <c r="A27" s="67"/>
      <c r="B27" s="68" t="s">
        <v>83</v>
      </c>
      <c r="C27" s="68">
        <v>10550</v>
      </c>
      <c r="D27" s="69" t="s">
        <v>51</v>
      </c>
      <c r="E27" s="70">
        <v>8</v>
      </c>
      <c r="F27" s="70" t="e">
        <f>#REF!</f>
        <v>#REF!</v>
      </c>
      <c r="G27" s="70"/>
      <c r="H27" s="70">
        <f>E27*H26</f>
        <v>8</v>
      </c>
      <c r="I27" s="70">
        <f>ROUND(G27*H27,2)</f>
        <v>0</v>
      </c>
      <c r="J27" s="70">
        <f>I27</f>
        <v>0</v>
      </c>
      <c r="K27" s="70"/>
      <c r="L27" s="70"/>
      <c r="M27" s="70"/>
      <c r="N27" s="58">
        <v>1</v>
      </c>
      <c r="O27" s="22">
        <v>1</v>
      </c>
      <c r="P27" s="59" t="s">
        <v>84</v>
      </c>
      <c r="Q27" s="23"/>
    </row>
    <row r="28" spans="1:43" s="24" customFormat="1" ht="38.25">
      <c r="A28" s="60">
        <v>7</v>
      </c>
      <c r="B28" s="61" t="s">
        <v>85</v>
      </c>
      <c r="C28" s="61" t="s">
        <v>86</v>
      </c>
      <c r="D28" s="62" t="s">
        <v>57</v>
      </c>
      <c r="E28" s="63"/>
      <c r="F28" s="63"/>
      <c r="G28" s="64"/>
      <c r="H28" s="63">
        <v>1</v>
      </c>
      <c r="I28" s="65" t="str">
        <f ca="1">TEXT(VALUE(J28+K28+L28+M28),"0,00")</f>
        <v>0,00</v>
      </c>
      <c r="J28" s="66" t="str">
        <f ca="1">TEXT(SUM(OFFSET(J28,1,0):J29),"0,00")</f>
        <v>0,00</v>
      </c>
      <c r="K28" s="66" t="str">
        <f ca="1">TEXT(SUM(OFFSET(K28,1,0):K29),"0,00")</f>
        <v>0,00</v>
      </c>
      <c r="L28" s="66" t="str">
        <f ca="1">TEXT(SUM(OFFSET(L28,1,0):L29),"0,00")</f>
        <v>0,00</v>
      </c>
      <c r="M28" s="66" t="str">
        <f ca="1">TEXT(SUM(OFFSET(M28,1,0):M29),"0,00")</f>
        <v>0,00</v>
      </c>
      <c r="N28" s="58">
        <v>1</v>
      </c>
      <c r="O28" s="22"/>
      <c r="P28" s="59" t="s">
        <v>49</v>
      </c>
      <c r="Q28" s="23"/>
      <c r="AQ28" s="24" t="s">
        <v>95</v>
      </c>
    </row>
    <row r="29" spans="1:43" s="24" customFormat="1" hidden="1">
      <c r="A29" s="67"/>
      <c r="B29" s="68" t="s">
        <v>87</v>
      </c>
      <c r="C29" s="68">
        <v>10600</v>
      </c>
      <c r="D29" s="69" t="s">
        <v>51</v>
      </c>
      <c r="E29" s="70">
        <v>2.5</v>
      </c>
      <c r="F29" s="70" t="e">
        <f>#REF!</f>
        <v>#REF!</v>
      </c>
      <c r="G29" s="70"/>
      <c r="H29" s="70">
        <f>E29*H28</f>
        <v>2.5</v>
      </c>
      <c r="I29" s="70">
        <f>ROUND(G29*H29,2)</f>
        <v>0</v>
      </c>
      <c r="J29" s="70">
        <f>I29</f>
        <v>0</v>
      </c>
      <c r="K29" s="70"/>
      <c r="L29" s="70"/>
      <c r="M29" s="70"/>
      <c r="N29" s="58">
        <v>1</v>
      </c>
      <c r="O29" s="22">
        <v>1</v>
      </c>
      <c r="P29" s="59" t="s">
        <v>88</v>
      </c>
      <c r="Q29" s="23"/>
    </row>
    <row r="30" spans="1:43">
      <c r="A30" s="5"/>
      <c r="B30" s="10" t="s">
        <v>20</v>
      </c>
      <c r="C30" s="25"/>
      <c r="D30" s="2"/>
      <c r="E30" s="2"/>
      <c r="F30" s="26" t="s">
        <v>21</v>
      </c>
      <c r="G30" s="27"/>
      <c r="H30" s="25"/>
      <c r="I30" s="28">
        <f>ROUND(J30+K30+L30,2)</f>
        <v>0</v>
      </c>
      <c r="J30" s="29"/>
      <c r="K30" s="29"/>
      <c r="L30" s="29"/>
      <c r="M30" s="29"/>
      <c r="N30" s="5">
        <v>8</v>
      </c>
      <c r="O30" s="5"/>
      <c r="P30" s="5"/>
    </row>
    <row r="31" spans="1:43">
      <c r="A31" s="5"/>
      <c r="B31" s="30"/>
      <c r="C31" s="14" t="s">
        <v>22</v>
      </c>
      <c r="D31" s="2"/>
      <c r="E31" s="2"/>
      <c r="F31" s="2"/>
      <c r="G31" s="2"/>
      <c r="H31" s="25"/>
      <c r="I31" s="31">
        <f>ROUND(ROUND(J30,2)*J31,2)</f>
        <v>0</v>
      </c>
      <c r="J31" s="32"/>
      <c r="K31" s="33"/>
      <c r="L31" s="33"/>
      <c r="M31" s="32"/>
      <c r="N31" s="5"/>
      <c r="O31" s="5"/>
      <c r="P31" s="5" t="s">
        <v>23</v>
      </c>
    </row>
    <row r="32" spans="1:43">
      <c r="A32" s="5"/>
      <c r="B32" s="34"/>
      <c r="C32" s="3" t="s">
        <v>24</v>
      </c>
      <c r="D32" s="2"/>
      <c r="E32" s="2"/>
      <c r="F32" s="2"/>
      <c r="G32" s="2"/>
      <c r="H32" s="25"/>
      <c r="I32" s="31">
        <f>ROUND(K32*ROUND(K30,2),2)</f>
        <v>0</v>
      </c>
      <c r="J32" s="33"/>
      <c r="K32" s="32"/>
      <c r="L32" s="33"/>
      <c r="M32" s="32"/>
      <c r="N32" s="35"/>
      <c r="O32" s="5"/>
      <c r="P32" s="35" t="s">
        <v>25</v>
      </c>
    </row>
    <row r="33" spans="1:16">
      <c r="A33" s="5"/>
      <c r="B33" s="34"/>
      <c r="C33" s="3" t="s">
        <v>26</v>
      </c>
      <c r="D33" s="2"/>
      <c r="E33" s="2"/>
      <c r="F33" s="2"/>
      <c r="G33" s="2"/>
      <c r="H33" s="25"/>
      <c r="I33" s="31">
        <f>ROUND(L33*ROUND(L30,2),2)</f>
        <v>0</v>
      </c>
      <c r="J33" s="33"/>
      <c r="K33" s="33"/>
      <c r="L33" s="32"/>
      <c r="M33" s="32"/>
      <c r="N33" s="35"/>
      <c r="O33" s="5"/>
      <c r="P33" s="35" t="s">
        <v>27</v>
      </c>
    </row>
    <row r="34" spans="1:16">
      <c r="A34" s="5"/>
      <c r="B34" s="36"/>
      <c r="C34" s="37" t="s">
        <v>28</v>
      </c>
      <c r="D34" s="38"/>
      <c r="E34" s="38"/>
      <c r="F34" s="38"/>
      <c r="G34" s="38"/>
      <c r="H34" s="39"/>
      <c r="I34" s="40">
        <f>ROUND(ROUND(J30,2)*J34*(1+J31),2)</f>
        <v>0</v>
      </c>
      <c r="J34" s="41"/>
      <c r="K34" s="33"/>
      <c r="L34" s="33"/>
      <c r="M34" s="32"/>
      <c r="N34" s="35"/>
      <c r="O34" s="5"/>
      <c r="P34" s="35" t="s">
        <v>29</v>
      </c>
    </row>
    <row r="35" spans="1:16">
      <c r="A35" s="5"/>
      <c r="B35" s="42" t="s">
        <v>30</v>
      </c>
      <c r="C35" s="3"/>
      <c r="D35" s="2"/>
      <c r="E35" s="2"/>
      <c r="F35" s="2"/>
      <c r="G35" s="2"/>
      <c r="H35" s="25"/>
      <c r="I35" s="31">
        <f>SUM(I30:I34)</f>
        <v>0</v>
      </c>
      <c r="J35" s="43"/>
      <c r="K35" s="43"/>
      <c r="L35" s="43"/>
      <c r="M35" s="43"/>
      <c r="N35" s="35"/>
      <c r="O35" s="5"/>
      <c r="P35" s="35"/>
    </row>
    <row r="36" spans="1:16">
      <c r="A36" s="5"/>
      <c r="B36" s="36"/>
      <c r="C36" s="44" t="s">
        <v>31</v>
      </c>
      <c r="D36" s="38"/>
      <c r="E36" s="38"/>
      <c r="F36" s="38"/>
      <c r="G36" s="38"/>
      <c r="H36" s="39"/>
      <c r="I36" s="40">
        <f>ROUND(J36*J35,2)+ROUND(K36*K35,2)+ROUND(L36*L35,2)</f>
        <v>0</v>
      </c>
      <c r="J36" s="41"/>
      <c r="K36" s="41"/>
      <c r="L36" s="41"/>
      <c r="M36" s="41"/>
      <c r="N36" s="35"/>
      <c r="O36" s="5"/>
      <c r="P36" s="35" t="s">
        <v>32</v>
      </c>
    </row>
    <row r="37" spans="1:16">
      <c r="A37" s="5"/>
      <c r="B37" s="42" t="s">
        <v>33</v>
      </c>
      <c r="C37" s="2"/>
      <c r="D37" s="2"/>
      <c r="E37" s="2"/>
      <c r="F37" s="2"/>
      <c r="G37" s="25"/>
      <c r="H37" s="25"/>
      <c r="I37" s="31">
        <f>J37+K37+L37</f>
        <v>0</v>
      </c>
      <c r="J37" s="43"/>
      <c r="K37" s="43"/>
      <c r="L37" s="43"/>
      <c r="M37" s="43"/>
      <c r="N37" s="5"/>
      <c r="O37" s="5"/>
      <c r="P37" s="5"/>
    </row>
    <row r="38" spans="1:16">
      <c r="A38" s="5"/>
      <c r="B38" s="45"/>
      <c r="C38" s="38" t="s">
        <v>34</v>
      </c>
      <c r="D38" s="38"/>
      <c r="E38" s="38"/>
      <c r="F38" s="38"/>
      <c r="G38" s="44"/>
      <c r="H38" s="44"/>
      <c r="I38" s="40"/>
      <c r="J38" s="46"/>
      <c r="K38" s="46"/>
      <c r="L38" s="46"/>
      <c r="M38" s="46"/>
      <c r="N38" s="5"/>
      <c r="O38" s="5"/>
      <c r="P38" s="5" t="s">
        <v>35</v>
      </c>
    </row>
    <row r="39" spans="1:16">
      <c r="A39" s="5"/>
      <c r="B39" s="42" t="s">
        <v>36</v>
      </c>
      <c r="C39" s="2"/>
      <c r="D39" s="2"/>
      <c r="E39" s="2"/>
      <c r="F39" s="2"/>
      <c r="G39" s="25"/>
      <c r="H39" s="25"/>
      <c r="I39" s="31">
        <f>J39+K39+L39</f>
        <v>0</v>
      </c>
      <c r="J39" s="43"/>
      <c r="K39" s="43"/>
      <c r="L39" s="43"/>
      <c r="M39" s="43"/>
      <c r="N39" s="5"/>
      <c r="O39" s="5"/>
      <c r="P39" s="5"/>
    </row>
    <row r="40" spans="1:16">
      <c r="A40" s="5"/>
      <c r="B40" s="2"/>
      <c r="C40" s="25" t="s">
        <v>37</v>
      </c>
      <c r="D40" s="2"/>
      <c r="E40" s="2"/>
      <c r="F40" s="2"/>
      <c r="G40" s="2"/>
      <c r="H40" s="25"/>
      <c r="I40" s="31">
        <f>ROUND((J30*J31+J30)*J40,2)</f>
        <v>0</v>
      </c>
      <c r="J40" s="41"/>
      <c r="K40" s="33"/>
      <c r="L40" s="33"/>
      <c r="M40" s="43"/>
      <c r="N40" s="35"/>
      <c r="O40" s="5"/>
      <c r="P40" s="35" t="s">
        <v>38</v>
      </c>
    </row>
    <row r="41" spans="1:16">
      <c r="A41" s="5"/>
      <c r="B41" s="36"/>
      <c r="C41" s="44" t="s">
        <v>39</v>
      </c>
      <c r="D41" s="38"/>
      <c r="E41" s="38"/>
      <c r="F41" s="38"/>
      <c r="G41" s="38"/>
      <c r="H41" s="39"/>
      <c r="I41" s="40">
        <f>ROUND(J41*(ROUND(J40*(J30+J31*J30),2)+J39),2)+ROUND(K41*(ROUND(K39,2)),2)+ROUND(L41*(ROUND(L39,2)),2)</f>
        <v>0</v>
      </c>
      <c r="J41" s="32"/>
      <c r="K41" s="32"/>
      <c r="L41" s="32"/>
      <c r="M41" s="47"/>
      <c r="N41" s="5"/>
      <c r="O41" s="5"/>
      <c r="P41" s="5" t="s">
        <v>40</v>
      </c>
    </row>
    <row r="42" spans="1:16">
      <c r="A42" s="5"/>
      <c r="B42" s="42" t="s">
        <v>41</v>
      </c>
      <c r="C42" s="2"/>
      <c r="D42" s="2"/>
      <c r="E42" s="2"/>
      <c r="F42" s="2"/>
      <c r="G42" s="25"/>
      <c r="H42" s="25"/>
      <c r="I42" s="48">
        <f>J42+K42+L42</f>
        <v>0</v>
      </c>
      <c r="J42" s="43"/>
      <c r="K42" s="43"/>
      <c r="L42" s="43"/>
      <c r="M42" s="43"/>
      <c r="N42" s="5"/>
      <c r="O42" s="5"/>
      <c r="P42" s="5"/>
    </row>
    <row r="43" spans="1:16">
      <c r="A43" s="5"/>
      <c r="B43" s="45"/>
      <c r="C43" s="38" t="s">
        <v>42</v>
      </c>
      <c r="D43" s="49"/>
      <c r="E43" s="38"/>
      <c r="F43" s="38"/>
      <c r="G43" s="44"/>
      <c r="H43" s="39"/>
      <c r="I43" s="50">
        <f>ROUND(J42*J43+K42*K43+L42*L43,2)</f>
        <v>0</v>
      </c>
      <c r="J43" s="47"/>
      <c r="K43" s="47"/>
      <c r="L43" s="47"/>
      <c r="M43" s="47"/>
      <c r="N43" s="5"/>
      <c r="O43" s="5"/>
      <c r="P43" s="5" t="s">
        <v>42</v>
      </c>
    </row>
    <row r="44" spans="1:16">
      <c r="A44" s="5"/>
      <c r="B44" s="42" t="s">
        <v>43</v>
      </c>
      <c r="C44" s="51"/>
      <c r="D44" s="2"/>
      <c r="E44" s="2"/>
      <c r="F44" s="2"/>
      <c r="G44" s="2"/>
      <c r="H44" s="2"/>
      <c r="I44" s="48">
        <f>I42+I43</f>
        <v>0</v>
      </c>
      <c r="J44" s="43">
        <f>IF(J42&lt;&gt;0,I44-K44-L44,0)</f>
        <v>0</v>
      </c>
      <c r="K44" s="43">
        <f>ROUND(K43*K42+K42,2)</f>
        <v>0</v>
      </c>
      <c r="L44" s="43">
        <f>ROUND(L43*L42+L42,2)</f>
        <v>0</v>
      </c>
      <c r="M44" s="43"/>
      <c r="N44" s="52" t="s">
        <v>44</v>
      </c>
      <c r="O44" s="5"/>
      <c r="P44" s="5"/>
    </row>
    <row r="45" spans="1:16">
      <c r="A45" s="5"/>
      <c r="C45" s="51"/>
      <c r="D45" s="53"/>
      <c r="E45" s="2"/>
      <c r="F45" s="2"/>
      <c r="G45" s="2"/>
      <c r="H45" s="2"/>
      <c r="I45" s="2"/>
      <c r="J45" s="2"/>
      <c r="K45" s="2"/>
      <c r="L45" s="2"/>
      <c r="M45" s="5"/>
      <c r="N45" s="5"/>
      <c r="O45" s="5"/>
      <c r="P45" s="5"/>
    </row>
    <row r="46" spans="1:16">
      <c r="A46" s="5"/>
      <c r="B46" s="5"/>
      <c r="C46" s="2"/>
      <c r="D46" s="5"/>
      <c r="E46" s="2"/>
      <c r="F46" s="2"/>
      <c r="G46" s="2"/>
      <c r="H46" s="2"/>
      <c r="I46" s="2"/>
      <c r="J46" s="2"/>
      <c r="K46" s="2"/>
      <c r="L46" s="2"/>
      <c r="M46" s="5"/>
      <c r="N46" s="5"/>
      <c r="O46" s="5"/>
      <c r="P46" s="5"/>
    </row>
    <row r="47" spans="1:16">
      <c r="A47" s="5"/>
      <c r="B47" s="5"/>
      <c r="C47" s="5"/>
      <c r="D47" s="2"/>
      <c r="E47" s="2"/>
      <c r="F47" s="2"/>
      <c r="G47" s="2"/>
      <c r="H47" s="54"/>
      <c r="I47" s="2"/>
      <c r="J47" s="2"/>
      <c r="K47" s="2"/>
      <c r="L47" s="2"/>
      <c r="M47" s="5"/>
      <c r="N47" s="5"/>
      <c r="O47" s="5"/>
      <c r="P47" s="5"/>
    </row>
    <row r="48" spans="1:16">
      <c r="A48" s="5"/>
      <c r="B48" s="5"/>
      <c r="C48" s="5"/>
      <c r="D48" s="5"/>
      <c r="E48" s="2"/>
      <c r="F48" s="2"/>
      <c r="G48" s="2"/>
      <c r="H48" s="2"/>
      <c r="I48" s="2"/>
      <c r="J48" s="2"/>
      <c r="K48" s="2"/>
      <c r="L48" s="2"/>
      <c r="M48" s="5"/>
      <c r="N48" s="5"/>
      <c r="O48" s="5"/>
      <c r="P48" s="5"/>
    </row>
    <row r="49" spans="1:16">
      <c r="A49" s="5"/>
      <c r="B49" s="5"/>
      <c r="C49" s="5"/>
      <c r="D49" s="5"/>
      <c r="E49" s="2"/>
      <c r="F49" s="2"/>
      <c r="G49" s="2"/>
      <c r="H49" s="2"/>
      <c r="I49" s="2"/>
      <c r="J49" s="2"/>
      <c r="K49" s="2"/>
      <c r="L49" s="2"/>
      <c r="M49" s="5"/>
      <c r="N49" s="5"/>
      <c r="O49" s="5"/>
      <c r="P49" s="5"/>
    </row>
    <row r="50" spans="1:16">
      <c r="A50" s="5"/>
      <c r="B50" s="5"/>
      <c r="C50" s="5"/>
      <c r="D50" s="5"/>
      <c r="E50" s="2"/>
      <c r="F50" s="2"/>
      <c r="G50" s="2"/>
      <c r="H50" s="2"/>
      <c r="I50" s="2"/>
      <c r="J50" s="2"/>
      <c r="K50" s="2"/>
      <c r="L50" s="2"/>
      <c r="M50" s="5"/>
      <c r="N50" s="5"/>
      <c r="O50" s="5"/>
      <c r="P50" s="5"/>
    </row>
    <row r="51" spans="1:16">
      <c r="A51" s="5"/>
      <c r="B51" s="5"/>
      <c r="C51" s="5"/>
      <c r="D51" s="5"/>
      <c r="E51" s="2"/>
      <c r="F51" s="2"/>
      <c r="G51" s="2"/>
      <c r="H51" s="2"/>
      <c r="I51" s="2"/>
      <c r="J51" s="2"/>
      <c r="K51" s="2"/>
      <c r="L51" s="2"/>
      <c r="M51" s="5"/>
      <c r="N51" s="5"/>
      <c r="O51" s="5"/>
      <c r="P51" s="5"/>
    </row>
    <row r="52" spans="1:16">
      <c r="A52" s="5"/>
      <c r="B52" s="5"/>
      <c r="C52" s="5"/>
      <c r="D52" s="5"/>
      <c r="E52" s="2"/>
      <c r="F52" s="2"/>
      <c r="G52" s="2"/>
      <c r="H52" s="2"/>
      <c r="I52" s="2"/>
      <c r="J52" s="2"/>
      <c r="K52" s="2"/>
      <c r="L52" s="2"/>
      <c r="M52" s="5"/>
      <c r="N52" s="5"/>
      <c r="O52" s="5"/>
      <c r="P52" s="5"/>
    </row>
    <row r="53" spans="1:16">
      <c r="A53" s="5"/>
      <c r="B53" s="5"/>
      <c r="C53" s="5"/>
      <c r="D53" s="5"/>
      <c r="E53" s="2"/>
      <c r="F53" s="2"/>
      <c r="G53" s="2"/>
      <c r="H53" s="2"/>
      <c r="I53" s="2"/>
      <c r="J53" s="2"/>
      <c r="K53" s="2"/>
      <c r="L53" s="2"/>
      <c r="M53" s="5"/>
      <c r="N53" s="5"/>
      <c r="O53" s="5"/>
      <c r="P53" s="5"/>
    </row>
    <row r="54" spans="1:16">
      <c r="A54" s="5"/>
      <c r="B54" s="5"/>
      <c r="C54" s="5"/>
      <c r="D54" s="5"/>
      <c r="E54" s="2"/>
      <c r="F54" s="2"/>
      <c r="G54" s="2"/>
      <c r="H54" s="2"/>
      <c r="I54" s="2"/>
      <c r="J54" s="2"/>
      <c r="K54" s="2"/>
      <c r="L54" s="2"/>
      <c r="M54" s="5"/>
      <c r="N54" s="5"/>
      <c r="O54" s="5"/>
      <c r="P54" s="5"/>
    </row>
    <row r="55" spans="1:16">
      <c r="A55" s="5"/>
      <c r="B55" s="5"/>
      <c r="C55" s="5"/>
      <c r="D55" s="5"/>
      <c r="E55" s="2"/>
      <c r="F55" s="2"/>
      <c r="G55" s="2"/>
      <c r="H55" s="2"/>
      <c r="I55" s="2"/>
      <c r="J55" s="2"/>
      <c r="K55" s="2"/>
      <c r="L55" s="2"/>
      <c r="M55" s="5"/>
      <c r="N55" s="5"/>
      <c r="O55" s="5"/>
      <c r="P55" s="5"/>
    </row>
    <row r="56" spans="1:16">
      <c r="A56" s="5"/>
      <c r="B56" s="5"/>
      <c r="C56" s="5"/>
      <c r="D56" s="5"/>
      <c r="E56" s="2"/>
      <c r="F56" s="2"/>
      <c r="G56" s="2"/>
      <c r="H56" s="2"/>
      <c r="I56" s="2"/>
      <c r="J56" s="2"/>
      <c r="K56" s="2"/>
      <c r="L56" s="2"/>
      <c r="M56" s="5"/>
      <c r="N56" s="5"/>
      <c r="O56" s="5"/>
      <c r="P56" s="5"/>
    </row>
    <row r="57" spans="1:16">
      <c r="A57" s="5"/>
      <c r="B57" s="5"/>
      <c r="C57" s="5"/>
      <c r="D57" s="5"/>
      <c r="E57" s="2"/>
      <c r="F57" s="2"/>
      <c r="G57" s="2"/>
      <c r="H57" s="2"/>
      <c r="I57" s="2"/>
      <c r="J57" s="2"/>
      <c r="K57" s="2"/>
      <c r="L57" s="2"/>
      <c r="M57" s="5"/>
      <c r="N57" s="5"/>
      <c r="O57" s="5"/>
      <c r="P57" s="5"/>
    </row>
    <row r="58" spans="1:16">
      <c r="A58" s="5"/>
      <c r="B58" s="5"/>
      <c r="C58" s="5"/>
      <c r="D58" s="5"/>
      <c r="E58" s="5"/>
      <c r="F58" s="5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3" spans="1:16">
      <c r="H73" s="56"/>
    </row>
  </sheetData>
  <phoneticPr fontId="0" type="noConversion"/>
  <printOptions horizontalCentered="1"/>
  <pageMargins left="0.9055118110236221" right="0.31496062992125984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W_1_6</vt:lpstr>
      <vt:lpstr>_val2</vt:lpstr>
      <vt:lpstr>W_1_6!Print_Area</vt:lpstr>
      <vt:lpstr>W_1_6!Print_Titles</vt:lpstr>
      <vt:lpstr>proc</vt:lpstr>
      <vt:lpstr>S_P</vt:lpstr>
      <vt:lpstr>S_P1</vt:lpstr>
      <vt:lpstr>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dc:description>Kompleksas: Gydymo paskirties pastatas...; Objektas: Gydymo paskirties pastato ...; Sąmata: Gaisrinė signalizacija</dc:description>
  <cp:lastModifiedBy>Paulius Zykas</cp:lastModifiedBy>
  <cp:lastPrinted>2025-01-28T08:49:05Z</cp:lastPrinted>
  <dcterms:created xsi:type="dcterms:W3CDTF">2005-10-29T11:48:08Z</dcterms:created>
  <dcterms:modified xsi:type="dcterms:W3CDTF">2025-02-17T09:09:01Z</dcterms:modified>
</cp:coreProperties>
</file>